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crist\Downloads\"/>
    </mc:Choice>
  </mc:AlternateContent>
  <xr:revisionPtr revIDLastSave="0" documentId="8_{205D7146-1FB2-4D37-9164-AE582DF1D50E}" xr6:coauthVersionLast="47" xr6:coauthVersionMax="47" xr10:uidLastSave="{00000000-0000-0000-0000-000000000000}"/>
  <bookViews>
    <workbookView xWindow="-110" yWindow="-110" windowWidth="19420" windowHeight="10300" xr2:uid="{00000000-000D-0000-FFFF-FFFF00000000}"/>
  </bookViews>
  <sheets>
    <sheet name="Evento Cotización Imagen 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88534kOA699pJqChKsgLnnn2lKOO+x0Vd6PQXJ9BZMs="/>
    </ext>
  </extLst>
</workbook>
</file>

<file path=xl/calcChain.xml><?xml version="1.0" encoding="utf-8"?>
<calcChain xmlns="http://schemas.openxmlformats.org/spreadsheetml/2006/main">
  <c r="I8" i="1" l="1"/>
  <c r="J8" i="1"/>
  <c r="I9" i="1"/>
  <c r="J9" i="1"/>
  <c r="I10" i="1"/>
  <c r="J10" i="1"/>
  <c r="I11" i="1"/>
  <c r="J11" i="1"/>
  <c r="I12" i="1"/>
  <c r="J12" i="1"/>
  <c r="I13" i="1"/>
  <c r="J13" i="1"/>
  <c r="I14" i="1"/>
  <c r="J14" i="1"/>
  <c r="I15" i="1"/>
  <c r="J15" i="1"/>
  <c r="I16" i="1"/>
  <c r="J16" i="1"/>
  <c r="I17" i="1"/>
  <c r="J17" i="1"/>
  <c r="I18" i="1"/>
  <c r="J18" i="1"/>
  <c r="I19" i="1"/>
  <c r="J19" i="1"/>
  <c r="I20" i="1"/>
  <c r="J20" i="1"/>
  <c r="I21" i="1"/>
  <c r="J21" i="1"/>
  <c r="I22" i="1"/>
  <c r="J22" i="1"/>
  <c r="I23" i="1"/>
  <c r="J23" i="1"/>
  <c r="I24" i="1"/>
  <c r="J24" i="1"/>
  <c r="I25" i="1"/>
  <c r="J25" i="1"/>
  <c r="I26" i="1"/>
  <c r="J26" i="1"/>
  <c r="I27" i="1"/>
  <c r="J27" i="1"/>
  <c r="I28" i="1"/>
  <c r="J28" i="1"/>
  <c r="I29" i="1"/>
  <c r="J29" i="1"/>
  <c r="I30" i="1"/>
  <c r="J30" i="1"/>
  <c r="J7" i="1"/>
  <c r="I7" i="1"/>
  <c r="H8" i="1"/>
  <c r="H9" i="1"/>
  <c r="H10" i="1"/>
  <c r="H11" i="1"/>
  <c r="H12" i="1"/>
  <c r="H13" i="1"/>
  <c r="H14" i="1"/>
  <c r="H15" i="1"/>
  <c r="H16" i="1"/>
  <c r="H17" i="1"/>
  <c r="H18" i="1"/>
  <c r="H19" i="1"/>
  <c r="H20" i="1"/>
  <c r="H21" i="1"/>
  <c r="H22" i="1"/>
  <c r="H23" i="1"/>
  <c r="H24" i="1"/>
  <c r="H25" i="1"/>
  <c r="H26" i="1"/>
  <c r="H27" i="1"/>
  <c r="H28" i="1"/>
  <c r="H29" i="1"/>
  <c r="H30" i="1"/>
  <c r="H7" i="1"/>
  <c r="M8" i="1"/>
  <c r="N8" i="1" s="1"/>
  <c r="M9" i="1"/>
  <c r="N9" i="1"/>
  <c r="M10" i="1"/>
  <c r="N10" i="1" s="1"/>
  <c r="M11" i="1"/>
  <c r="N11" i="1"/>
  <c r="M12" i="1"/>
  <c r="N12" i="1"/>
  <c r="M13" i="1"/>
  <c r="N13" i="1"/>
  <c r="M14" i="1"/>
  <c r="N14" i="1"/>
  <c r="M15" i="1"/>
  <c r="N15" i="1"/>
  <c r="M16" i="1"/>
  <c r="N16" i="1" s="1"/>
  <c r="M17" i="1"/>
  <c r="N17" i="1"/>
  <c r="M18" i="1"/>
  <c r="N18" i="1"/>
  <c r="M19" i="1"/>
  <c r="N19" i="1"/>
  <c r="M20" i="1"/>
  <c r="N20" i="1"/>
  <c r="M21" i="1"/>
  <c r="N21" i="1"/>
  <c r="M22" i="1"/>
  <c r="N22" i="1" s="1"/>
  <c r="M23" i="1"/>
  <c r="N23" i="1"/>
  <c r="M24" i="1"/>
  <c r="N24" i="1"/>
  <c r="M25" i="1"/>
  <c r="N25" i="1"/>
  <c r="M26" i="1"/>
  <c r="N26" i="1"/>
  <c r="M27" i="1"/>
  <c r="N27" i="1"/>
  <c r="M28" i="1"/>
  <c r="N28" i="1" s="1"/>
  <c r="M29" i="1"/>
  <c r="N29" i="1"/>
  <c r="M30" i="1"/>
  <c r="N30" i="1"/>
  <c r="M7" i="1"/>
  <c r="N7" i="1" s="1"/>
  <c r="Q8" i="1"/>
  <c r="R8" i="1"/>
  <c r="Q9" i="1"/>
  <c r="R9" i="1"/>
  <c r="Q10" i="1"/>
  <c r="R10" i="1"/>
  <c r="Q11" i="1"/>
  <c r="R11" i="1"/>
  <c r="Q12" i="1"/>
  <c r="R12" i="1"/>
  <c r="Q13" i="1"/>
  <c r="R13" i="1"/>
  <c r="Q14" i="1"/>
  <c r="R14" i="1"/>
  <c r="Q15" i="1"/>
  <c r="R15" i="1"/>
  <c r="Q16" i="1"/>
  <c r="R16" i="1"/>
  <c r="Q17" i="1"/>
  <c r="R17" i="1"/>
  <c r="Q18" i="1"/>
  <c r="R18" i="1"/>
  <c r="Q19" i="1"/>
  <c r="R19" i="1"/>
  <c r="Q20" i="1"/>
  <c r="R20" i="1"/>
  <c r="Q21" i="1"/>
  <c r="R21" i="1"/>
  <c r="Q22" i="1"/>
  <c r="R22" i="1"/>
  <c r="Q23" i="1"/>
  <c r="R23" i="1"/>
  <c r="Q24" i="1"/>
  <c r="R24" i="1"/>
  <c r="Q25" i="1"/>
  <c r="R25" i="1"/>
  <c r="Q26" i="1"/>
  <c r="R26" i="1"/>
  <c r="Q27" i="1"/>
  <c r="R27" i="1"/>
  <c r="Q28" i="1"/>
  <c r="R28" i="1"/>
  <c r="Q29" i="1"/>
  <c r="R29" i="1"/>
  <c r="Q30" i="1"/>
  <c r="R30" i="1"/>
  <c r="R7" i="1"/>
  <c r="Q7" i="1"/>
</calcChain>
</file>

<file path=xl/sharedStrings.xml><?xml version="1.0" encoding="utf-8"?>
<sst xmlns="http://schemas.openxmlformats.org/spreadsheetml/2006/main" count="176" uniqueCount="107">
  <si>
    <t xml:space="preserve">FORMULARIO DE COTIZACIÓN
</t>
  </si>
  <si>
    <t>EMPRESA:</t>
  </si>
  <si>
    <t>Rango 1</t>
  </si>
  <si>
    <t>Rango 2</t>
  </si>
  <si>
    <t>Rango 3</t>
  </si>
  <si>
    <t>ITEM</t>
  </si>
  <si>
    <t>PRENDA</t>
  </si>
  <si>
    <t>ESPECIFIACIÓN DE DISEÑO</t>
  </si>
  <si>
    <t>GRUPO QUE SOLICITA ELEMENTO</t>
  </si>
  <si>
    <t>Rango</t>
  </si>
  <si>
    <t>Valor unitario</t>
  </si>
  <si>
    <t>Valor IVA</t>
  </si>
  <si>
    <t>Valor total</t>
  </si>
  <si>
    <t>ESTRATEGIA DE GERENCIA EN VÍA</t>
  </si>
  <si>
    <t>GOGEV</t>
  </si>
  <si>
    <t>50-150</t>
  </si>
  <si>
    <t>151-200</t>
  </si>
  <si>
    <t>201-300</t>
  </si>
  <si>
    <t>ANTIFRICCIÓN PARA MOTORIZADO</t>
  </si>
  <si>
    <t>300 -600</t>
  </si>
  <si>
    <t>601-900</t>
  </si>
  <si>
    <t>901 - 1200</t>
  </si>
  <si>
    <t>CICLISMO SIGMA</t>
  </si>
  <si>
    <t>80-120</t>
  </si>
  <si>
    <t>121-300</t>
  </si>
  <si>
    <t>301-400</t>
  </si>
  <si>
    <t>AL COLEGIO EN BICI Y BICIPARCEROS</t>
  </si>
  <si>
    <t>NNP</t>
  </si>
  <si>
    <t>100-500</t>
  </si>
  <si>
    <t>501-1000</t>
  </si>
  <si>
    <t>CIEMPIES</t>
  </si>
  <si>
    <t>GUARDACAMINOS</t>
  </si>
  <si>
    <t>5-15</t>
  </si>
  <si>
    <t>16-20</t>
  </si>
  <si>
    <t>21-30</t>
  </si>
  <si>
    <t>NIÑAS Y NIÑOS PRIMERO</t>
  </si>
  <si>
    <t>EVENTOS ANTIFRICCIÓN</t>
  </si>
  <si>
    <t>EVENTOS LIVIANA</t>
  </si>
  <si>
    <t>DISTRITOS</t>
  </si>
  <si>
    <t>CUELLO REDONDO</t>
  </si>
  <si>
    <t>500-800</t>
  </si>
  <si>
    <t>801-1200</t>
  </si>
  <si>
    <t>1201-1500</t>
  </si>
  <si>
    <t>CUELLO EN V SIGMAS</t>
  </si>
  <si>
    <t>50-100</t>
  </si>
  <si>
    <t>101-150</t>
  </si>
  <si>
    <t>200 -400</t>
  </si>
  <si>
    <t>401-600</t>
  </si>
  <si>
    <t>601 - 800</t>
  </si>
  <si>
    <t>10-50</t>
  </si>
  <si>
    <t>51-100</t>
  </si>
  <si>
    <t xml:space="preserve"> TIPO POLO</t>
  </si>
  <si>
    <t>300-400</t>
  </si>
  <si>
    <t>601-800</t>
  </si>
  <si>
    <t>MOTOCICLISTAS TIPO BREECH</t>
  </si>
  <si>
    <t>PANTALÓN - PANTALONETA AZUL</t>
  </si>
  <si>
    <t>PANTALÓN - PANTALONETA NEGRO</t>
  </si>
  <si>
    <t>500-700</t>
  </si>
  <si>
    <t>701-900</t>
  </si>
  <si>
    <t>901-1200</t>
  </si>
  <si>
    <t>BOTA RECTA</t>
  </si>
  <si>
    <t>CON BADANA EN GEL</t>
  </si>
  <si>
    <t>BATA Y PANTALÓN</t>
  </si>
  <si>
    <t>11-15</t>
  </si>
  <si>
    <t>15-20</t>
  </si>
  <si>
    <t>BUFF O CUELLO</t>
  </si>
  <si>
    <t>800-1000</t>
  </si>
  <si>
    <t>1001-1200</t>
  </si>
  <si>
    <t>MULTIPROPÓSITO</t>
  </si>
  <si>
    <t>REATA</t>
  </si>
  <si>
    <t>Nota No 1: Se debe tener en cuenta dentro la cotización que, previo a la fabricación del lote de estas prendas el contratista deberá presentar una (01) prenda de todos los elementos confeccionados para revision y aprobacion de la Entidad,  una vez aprobada se podrá dar inicio a la producción total de las mismas. </t>
  </si>
  <si>
    <t>Nota  No 2: Se debe tener en cuenta dentro la cotización que una vez seleccionado el oferente, durante el desarrollo del Contrato deberá anexar los certificados de calidad de acuerdo con las características técnicas del textil requerido y los certificados de conformidad de los lotes empleados. Ante eventual falla de calidad de los implementos se deberan realizar pruebas técnicas a cargo del Contratista para corroborar las especificaciones.</t>
  </si>
  <si>
    <t>Nota No 3: Las prendas del presente listado que deben cumplir la NTC 5563 de 2007 son las que uniformaran a los colaboradores que desarrollan su actividad en vía y se encuentran especificadas en cada ficha técnica.</t>
  </si>
  <si>
    <t>Nota No 4: Los colores referenciados en las fichas corresponden a código de Pantone textil.</t>
  </si>
  <si>
    <t>Nota No 5: Las especificaciones aquí contenidas son referencia para la elaboración de las prendas, no obstante en este evento de cotización se pueden presentar observaciones por parte de los oferentes con el fin de tener en cuenta las consideraciones del mercado.</t>
  </si>
  <si>
    <t>Nota No 6: El oferente debe garantizar que durante la confección de prendas se acaten las recomendaciones del fabricante del textil en lo que corresponde a Corte, Costuras, Fusionado y Sublimación.</t>
  </si>
  <si>
    <t>FECHA DE COTIZACION</t>
  </si>
  <si>
    <t>COTIZACIÓN PARA ADQUISICION DE ELEMENTOS DE IMAGEN INSTITUCIONAL PARA EL PERSONAL DE LA SECRETARIA DISTRITAL DE MOVILIDAD</t>
  </si>
  <si>
    <r>
      <rPr>
        <sz val="10"/>
        <rFont val="Arial, sans-serif"/>
      </rPr>
      <t xml:space="preserve">CHAQUETA TIPO 10 </t>
    </r>
  </si>
  <si>
    <r>
      <rPr>
        <sz val="10"/>
        <rFont val="Arial, sans-serif"/>
      </rPr>
      <t xml:space="preserve">CAMISETA </t>
    </r>
  </si>
  <si>
    <r>
      <rPr>
        <sz val="10"/>
        <rFont val="Arial, sans-serif"/>
      </rPr>
      <t xml:space="preserve">CAMIBUSO TIPO 1 </t>
    </r>
  </si>
  <si>
    <r>
      <rPr>
        <sz val="10"/>
        <rFont val="Arial, sans-serif"/>
      </rPr>
      <t xml:space="preserve">CAMIBUSO TIPO 3 </t>
    </r>
  </si>
  <si>
    <r>
      <rPr>
        <sz val="10"/>
        <rFont val="Arial, sans-serif"/>
      </rPr>
      <t>CAMIBUSO TIPO 4</t>
    </r>
  </si>
  <si>
    <r>
      <rPr>
        <sz val="10"/>
        <rFont val="Arial, sans-serif"/>
      </rPr>
      <t>PANTALÓN ANTIFRICCIÓN</t>
    </r>
  </si>
  <si>
    <r>
      <rPr>
        <sz val="10"/>
        <rFont val="Arial, sans-serif"/>
      </rPr>
      <t>PANTALÓN TIPO 1</t>
    </r>
  </si>
  <si>
    <r>
      <rPr>
        <sz val="10"/>
        <rFont val="Arial, sans-serif"/>
      </rPr>
      <t>PANTALÓN TIPO 2</t>
    </r>
  </si>
  <si>
    <r>
      <rPr>
        <sz val="10"/>
        <rFont val="Arial, sans-serif"/>
      </rPr>
      <t>PANTALÓN TIPO 3</t>
    </r>
  </si>
  <si>
    <r>
      <rPr>
        <sz val="10"/>
        <rFont val="Arial, sans-serif"/>
      </rPr>
      <t>LYCRA PARA CICLISTA</t>
    </r>
  </si>
  <si>
    <r>
      <rPr>
        <sz val="10"/>
        <rFont val="Arial, sans-serif"/>
      </rPr>
      <t>CONJUNTO DE EMBARAZO</t>
    </r>
  </si>
  <si>
    <r>
      <rPr>
        <sz val="10"/>
        <rFont val="Arial, sans-serif"/>
      </rPr>
      <t>BUFF O CUELLO</t>
    </r>
  </si>
  <si>
    <r>
      <rPr>
        <sz val="10"/>
        <rFont val="Arial, sans-serif"/>
      </rPr>
      <t>CINTURÓN TIPO 1</t>
    </r>
  </si>
  <si>
    <r>
      <rPr>
        <sz val="10"/>
        <rFont val="Arial, sans-serif"/>
      </rPr>
      <t>CINTURÓN TIPO 2</t>
    </r>
  </si>
  <si>
    <r>
      <rPr>
        <b/>
        <sz val="10"/>
        <color theme="1"/>
        <rFont val="Arial"/>
        <family val="2"/>
      </rPr>
      <t>VIGENCIA COTIZACIÓN:</t>
    </r>
    <r>
      <rPr>
        <sz val="10"/>
        <color theme="1"/>
        <rFont val="Arial"/>
        <family val="2"/>
      </rPr>
      <t xml:space="preserve"> 4 MESES</t>
    </r>
  </si>
  <si>
    <t>Nota No 7:  La cotización deberá incluir todo los costos asociados a impuestos, tasas, contribuciones, estampillas y demás que le sean aplicables de conformidad con las normas tributarias de orden Nacional y Distrital vigentes.</t>
  </si>
  <si>
    <t xml:space="preserve">CHAQUETA TIPO 1 </t>
  </si>
  <si>
    <t xml:space="preserve">CHAQUETA TIPO 2 </t>
  </si>
  <si>
    <t>CHAQUETA TIPO 3</t>
  </si>
  <si>
    <t xml:space="preserve">CHAQUETA TIPO 4 </t>
  </si>
  <si>
    <t>CHAQUETA TIPO 5</t>
  </si>
  <si>
    <t xml:space="preserve">CHAQUETA TIPO 6 </t>
  </si>
  <si>
    <t>CHAQUETA TIPO 7</t>
  </si>
  <si>
    <t xml:space="preserve">CHAQUETA TIPO 8 </t>
  </si>
  <si>
    <t>CHAQUETA TIPO 9</t>
  </si>
  <si>
    <t>CAMIBUSO TIPO 2</t>
  </si>
  <si>
    <t>NOTAS</t>
  </si>
  <si>
    <t>VALOR UNITARIO</t>
  </si>
  <si>
    <t xml:space="preserve">AJ DESIGN SAS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</si>
</sst>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d\-m"/>
    <numFmt numFmtId="166" formatCode="_(&quot;$&quot;\ * #,##0_);_(&quot;$&quot;\ * \(#,##0\);_(&quot;$&quot;\ * &quot;-&quot;??_);_(@_)"/>
  </numFmts>
  <fonts count="17">
    <font>
      <sz val="10"/>
      <color rgb="FF000000"/>
      <name val="Arial"/>
      <scheme val="minor"/>
    </font>
    <font>
      <b/>
      <sz val="12"/>
      <color theme="1"/>
      <name val="Arial"/>
      <family val="2"/>
    </font>
    <font>
      <sz val="10"/>
      <color theme="1"/>
      <name val="Arial"/>
      <family val="2"/>
    </font>
    <font>
      <sz val="10"/>
      <color rgb="FF000000"/>
      <name val="Arial"/>
      <family val="2"/>
    </font>
    <font>
      <b/>
      <sz val="9"/>
      <color rgb="FF000000"/>
      <name val="Arial"/>
      <family val="2"/>
    </font>
    <font>
      <sz val="10"/>
      <name val="Arial"/>
      <family val="2"/>
    </font>
    <font>
      <sz val="9"/>
      <color rgb="FF000000"/>
      <name val="Arial"/>
      <family val="2"/>
    </font>
    <font>
      <sz val="10"/>
      <color rgb="FF000000"/>
      <name val="Arial"/>
      <family val="2"/>
    </font>
    <font>
      <sz val="10"/>
      <color theme="1"/>
      <name val="Arial"/>
      <family val="2"/>
      <scheme val="minor"/>
    </font>
    <font>
      <sz val="11"/>
      <color rgb="FF000000"/>
      <name val="Arial"/>
      <family val="2"/>
    </font>
    <font>
      <sz val="10"/>
      <name val="Arial, sans-serif"/>
    </font>
    <font>
      <b/>
      <sz val="10"/>
      <color theme="1"/>
      <name val="Arial"/>
      <family val="2"/>
    </font>
    <font>
      <b/>
      <sz val="10"/>
      <color rgb="FF000000"/>
      <name val="Arial"/>
      <family val="2"/>
      <scheme val="minor"/>
    </font>
    <font>
      <b/>
      <sz val="14"/>
      <color theme="1"/>
      <name val="Arial"/>
      <family val="2"/>
    </font>
    <font>
      <b/>
      <sz val="14"/>
      <color rgb="FF000000"/>
      <name val="Arial"/>
      <family val="2"/>
      <scheme val="minor"/>
    </font>
    <font>
      <b/>
      <sz val="10"/>
      <name val="Arial"/>
      <family val="2"/>
    </font>
    <font>
      <sz val="10"/>
      <color rgb="FF000000"/>
      <name val="Arial"/>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4" fontId="16" fillId="0" borderId="0" applyFont="0" applyFill="0" applyBorder="0" applyAlignment="0" applyProtection="0"/>
  </cellStyleXfs>
  <cellXfs count="56">
    <xf numFmtId="0" fontId="0" fillId="0" borderId="0" xfId="0"/>
    <xf numFmtId="0" fontId="3" fillId="0" borderId="0" xfId="0" applyFont="1" applyAlignment="1">
      <alignment horizontal="center"/>
    </xf>
    <xf numFmtId="0" fontId="7" fillId="0" borderId="4" xfId="0" applyFont="1" applyBorder="1" applyAlignment="1">
      <alignment horizontal="center" vertical="center" wrapText="1"/>
    </xf>
    <xf numFmtId="0" fontId="2" fillId="0" borderId="4" xfId="0" applyFont="1" applyBorder="1" applyAlignment="1">
      <alignment vertical="center"/>
    </xf>
    <xf numFmtId="0" fontId="8" fillId="0" borderId="0" xfId="0" applyFont="1" applyAlignment="1">
      <alignment vertical="center"/>
    </xf>
    <xf numFmtId="0" fontId="8" fillId="0" borderId="0" xfId="0" applyFont="1" applyAlignment="1">
      <alignment horizontal="center" vertical="center"/>
    </xf>
    <xf numFmtId="165" fontId="2" fillId="0" borderId="4" xfId="0" applyNumberFormat="1"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Alignment="1">
      <alignment vertical="center"/>
    </xf>
    <xf numFmtId="0" fontId="9" fillId="0" borderId="0" xfId="0" applyFont="1" applyAlignment="1">
      <alignment horizontal="left" vertical="center"/>
    </xf>
    <xf numFmtId="0" fontId="10"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10" xfId="0" applyFont="1" applyBorder="1" applyAlignment="1">
      <alignment vertical="center" wrapText="1"/>
    </xf>
    <xf numFmtId="0" fontId="2" fillId="3" borderId="13" xfId="0" applyFont="1" applyFill="1" applyBorder="1" applyAlignment="1">
      <alignment horizontal="left" wrapText="1"/>
    </xf>
    <xf numFmtId="0" fontId="3" fillId="0" borderId="0" xfId="0" applyFont="1"/>
    <xf numFmtId="0" fontId="0" fillId="0" borderId="14" xfId="0" applyBorder="1"/>
    <xf numFmtId="0" fontId="4" fillId="0" borderId="13" xfId="0" applyFont="1" applyBorder="1" applyAlignment="1">
      <alignment horizontal="center" wrapText="1"/>
    </xf>
    <xf numFmtId="0" fontId="4" fillId="0" borderId="0" xfId="0" applyFont="1" applyAlignment="1">
      <alignment horizontal="center" wrapText="1"/>
    </xf>
    <xf numFmtId="0" fontId="4" fillId="0" borderId="16" xfId="0" applyFont="1" applyBorder="1" applyAlignment="1">
      <alignment horizontal="center" vertical="center" wrapText="1"/>
    </xf>
    <xf numFmtId="0" fontId="2" fillId="0" borderId="17" xfId="0" applyFont="1" applyBorder="1" applyAlignment="1">
      <alignment horizontal="center" vertical="center"/>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7" fillId="0" borderId="19" xfId="0" applyFont="1" applyBorder="1" applyAlignment="1">
      <alignment horizontal="center" vertical="center" wrapText="1"/>
    </xf>
    <xf numFmtId="0" fontId="2" fillId="0" borderId="19" xfId="0" applyFont="1" applyBorder="1" applyAlignment="1">
      <alignment vertical="center"/>
    </xf>
    <xf numFmtId="0" fontId="9" fillId="0" borderId="5" xfId="0" applyFont="1" applyBorder="1" applyAlignment="1">
      <alignment vertical="center"/>
    </xf>
    <xf numFmtId="0" fontId="4" fillId="2" borderId="2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9" fillId="0" borderId="5" xfId="0" applyFont="1" applyBorder="1" applyAlignment="1">
      <alignment vertical="center" wrapText="1"/>
    </xf>
    <xf numFmtId="0" fontId="11" fillId="0" borderId="1" xfId="0" applyFont="1" applyBorder="1" applyAlignment="1">
      <alignment horizontal="center"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15" xfId="0" applyFont="1" applyBorder="1" applyAlignment="1">
      <alignment vertical="center"/>
    </xf>
    <xf numFmtId="0" fontId="3" fillId="0" borderId="0" xfId="0" applyFont="1" applyAlignment="1">
      <alignment horizontal="center" vertical="center"/>
    </xf>
    <xf numFmtId="0" fontId="5" fillId="0" borderId="0" xfId="0" applyFont="1"/>
    <xf numFmtId="0" fontId="1" fillId="0" borderId="0" xfId="0" applyFont="1" applyAlignment="1">
      <alignment horizontal="center" wrapText="1"/>
    </xf>
    <xf numFmtId="0" fontId="0" fillId="0" borderId="0" xfId="0"/>
    <xf numFmtId="0" fontId="13" fillId="2" borderId="6" xfId="0" applyFont="1" applyFill="1" applyBorder="1" applyAlignment="1">
      <alignment horizontal="center" vertical="center" wrapText="1"/>
    </xf>
    <xf numFmtId="0" fontId="14" fillId="2" borderId="7" xfId="0" applyFont="1" applyFill="1" applyBorder="1" applyAlignment="1">
      <alignment vertical="center"/>
    </xf>
    <xf numFmtId="0" fontId="14" fillId="2" borderId="8" xfId="0" applyFont="1" applyFill="1" applyBorder="1" applyAlignment="1">
      <alignment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12" fillId="0" borderId="10" xfId="0" applyFont="1" applyBorder="1" applyAlignment="1">
      <alignment horizontal="center" vertical="center"/>
    </xf>
    <xf numFmtId="14" fontId="0" fillId="0" borderId="11" xfId="0" applyNumberFormat="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66" fontId="15" fillId="0" borderId="4" xfId="1" applyNumberFormat="1" applyFont="1" applyBorder="1" applyAlignment="1">
      <alignment horizontal="center" vertical="center" wrapText="1"/>
    </xf>
    <xf numFmtId="166" fontId="15" fillId="0" borderId="19" xfId="1" applyNumberFormat="1" applyFont="1" applyBorder="1" applyAlignment="1">
      <alignment horizontal="center" vertical="center" wrapText="1"/>
    </xf>
    <xf numFmtId="166" fontId="2" fillId="0" borderId="4" xfId="0" applyNumberFormat="1" applyFont="1" applyBorder="1" applyAlignment="1">
      <alignment vertical="center"/>
    </xf>
    <xf numFmtId="164" fontId="2" fillId="0" borderId="4" xfId="0" applyNumberFormat="1" applyFont="1" applyBorder="1" applyAlignment="1">
      <alignment vertical="center"/>
    </xf>
    <xf numFmtId="166" fontId="2" fillId="0" borderId="4" xfId="1" applyNumberFormat="1" applyFont="1" applyBorder="1" applyAlignment="1">
      <alignment vertical="center"/>
    </xf>
    <xf numFmtId="166" fontId="2" fillId="0" borderId="17" xfId="1" applyNumberFormat="1" applyFont="1" applyBorder="1" applyAlignment="1">
      <alignment vertical="center"/>
    </xf>
    <xf numFmtId="0" fontId="12" fillId="0" borderId="11"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39"/>
  <sheetViews>
    <sheetView tabSelected="1" topLeftCell="C1" zoomScale="85" zoomScaleNormal="85" workbookViewId="0">
      <pane xSplit="2" ySplit="6" topLeftCell="E7" activePane="bottomRight" state="frozen"/>
      <selection activeCell="C1" sqref="C1"/>
      <selection pane="topRight" activeCell="E1" sqref="E1"/>
      <selection pane="bottomLeft" activeCell="C7" sqref="C7"/>
      <selection pane="bottomRight" activeCell="D6" sqref="D6"/>
    </sheetView>
  </sheetViews>
  <sheetFormatPr baseColWidth="10" defaultColWidth="12.7265625" defaultRowHeight="12.5"/>
  <cols>
    <col min="1" max="1" width="3.81640625" customWidth="1"/>
    <col min="2" max="2" width="6.1796875" customWidth="1"/>
    <col min="3" max="3" width="30.90625" customWidth="1"/>
    <col min="4" max="4" width="30.7265625" customWidth="1"/>
    <col min="5" max="5" width="37.453125" customWidth="1"/>
    <col min="6" max="6" width="15" bestFit="1" customWidth="1"/>
    <col min="7" max="7" width="9.1796875" customWidth="1"/>
    <col min="8" max="8" width="14" customWidth="1"/>
    <col min="9" max="9" width="9.1796875" bestFit="1" customWidth="1"/>
    <col min="10" max="10" width="16.81640625" bestFit="1" customWidth="1"/>
    <col min="11" max="11" width="10.7265625" customWidth="1"/>
    <col min="12" max="12" width="11.81640625" customWidth="1"/>
    <col min="13" max="13" width="12.90625" customWidth="1"/>
    <col min="14" max="14" width="13.90625" customWidth="1"/>
    <col min="15" max="15" width="10.7265625" customWidth="1"/>
    <col min="16" max="16" width="11.81640625" customWidth="1"/>
    <col min="17" max="17" width="10.6328125" customWidth="1"/>
    <col min="18" max="18" width="12.7265625" bestFit="1" customWidth="1"/>
  </cols>
  <sheetData>
    <row r="1" spans="1:26" ht="14" thickBot="1">
      <c r="B1" s="38" t="s">
        <v>0</v>
      </c>
      <c r="C1" s="39"/>
      <c r="D1" s="39"/>
      <c r="E1" s="39"/>
      <c r="F1" s="39"/>
      <c r="G1" s="39"/>
      <c r="H1" s="39"/>
      <c r="I1" s="39"/>
      <c r="J1" s="39"/>
      <c r="K1" s="39"/>
      <c r="L1" s="39"/>
      <c r="M1" s="39"/>
      <c r="N1" s="39"/>
      <c r="O1" s="39"/>
      <c r="P1" s="39"/>
      <c r="Q1" s="39"/>
      <c r="R1" s="39"/>
    </row>
    <row r="2" spans="1:26" ht="29.5" customHeight="1">
      <c r="B2" s="40" t="s">
        <v>77</v>
      </c>
      <c r="C2" s="41"/>
      <c r="D2" s="41"/>
      <c r="E2" s="41"/>
      <c r="F2" s="41"/>
      <c r="G2" s="41"/>
      <c r="H2" s="41"/>
      <c r="I2" s="41"/>
      <c r="J2" s="41"/>
      <c r="K2" s="41"/>
      <c r="L2" s="41"/>
      <c r="M2" s="41"/>
      <c r="N2" s="41"/>
      <c r="O2" s="41"/>
      <c r="P2" s="41"/>
      <c r="Q2" s="41"/>
      <c r="R2" s="42"/>
    </row>
    <row r="3" spans="1:26" ht="35.15" customHeight="1">
      <c r="B3" s="43" t="s">
        <v>92</v>
      </c>
      <c r="C3" s="44"/>
      <c r="D3" s="14" t="s">
        <v>1</v>
      </c>
      <c r="E3" s="55" t="s">
        <v>106</v>
      </c>
      <c r="F3" s="55"/>
      <c r="G3" s="55"/>
      <c r="H3" s="55"/>
      <c r="I3" s="55"/>
      <c r="J3" s="55"/>
      <c r="K3" s="55"/>
      <c r="L3" s="45" t="s">
        <v>76</v>
      </c>
      <c r="M3" s="45"/>
      <c r="N3" s="45"/>
      <c r="O3" s="46">
        <v>45757</v>
      </c>
      <c r="P3" s="47"/>
      <c r="Q3" s="47"/>
      <c r="R3" s="48"/>
    </row>
    <row r="4" spans="1:26">
      <c r="B4" s="15"/>
      <c r="H4" s="16"/>
      <c r="R4" s="17"/>
    </row>
    <row r="5" spans="1:26" ht="32.5" customHeight="1">
      <c r="B5" s="18"/>
      <c r="C5" s="19"/>
      <c r="D5" s="19"/>
      <c r="E5" s="19"/>
      <c r="F5" s="19"/>
      <c r="G5" s="32" t="s">
        <v>2</v>
      </c>
      <c r="H5" s="33"/>
      <c r="I5" s="33"/>
      <c r="J5" s="34"/>
      <c r="K5" s="32" t="s">
        <v>3</v>
      </c>
      <c r="L5" s="33"/>
      <c r="M5" s="33"/>
      <c r="N5" s="34"/>
      <c r="O5" s="32" t="s">
        <v>4</v>
      </c>
      <c r="P5" s="33"/>
      <c r="Q5" s="33"/>
      <c r="R5" s="35"/>
    </row>
    <row r="6" spans="1:26" ht="25" customHeight="1">
      <c r="A6" s="1"/>
      <c r="B6" s="20" t="s">
        <v>5</v>
      </c>
      <c r="C6" s="13" t="s">
        <v>6</v>
      </c>
      <c r="D6" s="13" t="s">
        <v>7</v>
      </c>
      <c r="E6" s="13" t="s">
        <v>8</v>
      </c>
      <c r="F6" s="13" t="s">
        <v>105</v>
      </c>
      <c r="G6" s="8" t="s">
        <v>9</v>
      </c>
      <c r="H6" s="8" t="s">
        <v>10</v>
      </c>
      <c r="I6" s="8" t="s">
        <v>11</v>
      </c>
      <c r="J6" s="8" t="s">
        <v>12</v>
      </c>
      <c r="K6" s="8" t="s">
        <v>9</v>
      </c>
      <c r="L6" s="8" t="s">
        <v>10</v>
      </c>
      <c r="M6" s="8" t="s">
        <v>11</v>
      </c>
      <c r="N6" s="8" t="s">
        <v>12</v>
      </c>
      <c r="O6" s="8" t="s">
        <v>9</v>
      </c>
      <c r="P6" s="8" t="s">
        <v>10</v>
      </c>
      <c r="Q6" s="8" t="s">
        <v>11</v>
      </c>
      <c r="R6" s="21" t="s">
        <v>12</v>
      </c>
      <c r="S6" s="1"/>
      <c r="T6" s="1"/>
      <c r="U6" s="1"/>
      <c r="V6" s="1"/>
      <c r="W6" s="1"/>
      <c r="X6" s="1"/>
      <c r="Y6" s="1"/>
      <c r="Z6" s="1"/>
    </row>
    <row r="7" spans="1:26" ht="28.5" customHeight="1">
      <c r="A7" s="36"/>
      <c r="B7" s="22">
        <v>1</v>
      </c>
      <c r="C7" s="12" t="s">
        <v>94</v>
      </c>
      <c r="D7" s="2" t="s">
        <v>13</v>
      </c>
      <c r="E7" s="2" t="s">
        <v>14</v>
      </c>
      <c r="F7" s="49">
        <v>229311.5</v>
      </c>
      <c r="G7" s="3" t="s">
        <v>15</v>
      </c>
      <c r="H7" s="52">
        <f>+L7+5000</f>
        <v>244311.5</v>
      </c>
      <c r="I7" s="53">
        <f>+H7*19%</f>
        <v>46419.184999999998</v>
      </c>
      <c r="J7" s="53">
        <f>+H7+I7</f>
        <v>290730.685</v>
      </c>
      <c r="K7" s="3" t="s">
        <v>16</v>
      </c>
      <c r="L7" s="51">
        <v>239311.5</v>
      </c>
      <c r="M7" s="53">
        <f>+L7*19%</f>
        <v>45469.184999999998</v>
      </c>
      <c r="N7" s="53">
        <f>+M7+L7</f>
        <v>284780.685</v>
      </c>
      <c r="O7" s="3" t="s">
        <v>17</v>
      </c>
      <c r="P7" s="49">
        <v>229311.5</v>
      </c>
      <c r="Q7" s="53">
        <f>+P7*19%</f>
        <v>43569.184999999998</v>
      </c>
      <c r="R7" s="54">
        <f>+Q7+P7</f>
        <v>272880.685</v>
      </c>
      <c r="S7" s="4"/>
      <c r="T7" s="4"/>
      <c r="U7" s="4"/>
      <c r="V7" s="4"/>
      <c r="W7" s="4"/>
      <c r="X7" s="4"/>
      <c r="Y7" s="4"/>
      <c r="Z7" s="4"/>
    </row>
    <row r="8" spans="1:26" ht="28.5" customHeight="1">
      <c r="A8" s="37"/>
      <c r="B8" s="22">
        <v>2</v>
      </c>
      <c r="C8" s="11" t="s">
        <v>95</v>
      </c>
      <c r="D8" s="2" t="s">
        <v>18</v>
      </c>
      <c r="E8" s="2" t="s">
        <v>14</v>
      </c>
      <c r="F8" s="49">
        <v>417795</v>
      </c>
      <c r="G8" s="3" t="s">
        <v>19</v>
      </c>
      <c r="H8" s="52">
        <f t="shared" ref="H8:H30" si="0">+L8+5000</f>
        <v>432795</v>
      </c>
      <c r="I8" s="53">
        <f t="shared" ref="I8:I30" si="1">+H8*19%</f>
        <v>82231.05</v>
      </c>
      <c r="J8" s="53">
        <f t="shared" ref="J8:J30" si="2">+H8+I8</f>
        <v>515026.05</v>
      </c>
      <c r="K8" s="3" t="s">
        <v>20</v>
      </c>
      <c r="L8" s="51">
        <v>427795</v>
      </c>
      <c r="M8" s="53">
        <f t="shared" ref="M8:M30" si="3">+L8*19%</f>
        <v>81281.05</v>
      </c>
      <c r="N8" s="53">
        <f t="shared" ref="N8:N30" si="4">+M8+L8</f>
        <v>509076.05</v>
      </c>
      <c r="O8" s="3" t="s">
        <v>21</v>
      </c>
      <c r="P8" s="49">
        <v>417795</v>
      </c>
      <c r="Q8" s="53">
        <f t="shared" ref="Q8:Q30" si="5">+P8*19%</f>
        <v>79381.05</v>
      </c>
      <c r="R8" s="54">
        <f t="shared" ref="R8:R30" si="6">+Q8+P8</f>
        <v>497176.05</v>
      </c>
      <c r="S8" s="4"/>
      <c r="T8" s="4"/>
      <c r="U8" s="4"/>
      <c r="V8" s="4"/>
      <c r="W8" s="4"/>
      <c r="X8" s="4"/>
      <c r="Y8" s="4"/>
      <c r="Z8" s="4"/>
    </row>
    <row r="9" spans="1:26" ht="28.5" customHeight="1">
      <c r="A9" s="4"/>
      <c r="B9" s="22">
        <v>3</v>
      </c>
      <c r="C9" s="11" t="s">
        <v>96</v>
      </c>
      <c r="D9" s="2" t="s">
        <v>22</v>
      </c>
      <c r="E9" s="2" t="s">
        <v>14</v>
      </c>
      <c r="F9" s="49">
        <v>248687.5</v>
      </c>
      <c r="G9" s="3" t="s">
        <v>23</v>
      </c>
      <c r="H9" s="52">
        <f t="shared" si="0"/>
        <v>263687.5</v>
      </c>
      <c r="I9" s="53">
        <f t="shared" si="1"/>
        <v>50100.625</v>
      </c>
      <c r="J9" s="53">
        <f t="shared" si="2"/>
        <v>313788.125</v>
      </c>
      <c r="K9" s="3" t="s">
        <v>24</v>
      </c>
      <c r="L9" s="51">
        <v>258687.5</v>
      </c>
      <c r="M9" s="53">
        <f t="shared" si="3"/>
        <v>49150.625</v>
      </c>
      <c r="N9" s="53">
        <f t="shared" si="4"/>
        <v>307838.125</v>
      </c>
      <c r="O9" s="3" t="s">
        <v>25</v>
      </c>
      <c r="P9" s="49">
        <v>248687.5</v>
      </c>
      <c r="Q9" s="53">
        <f t="shared" si="5"/>
        <v>47250.625</v>
      </c>
      <c r="R9" s="54">
        <f t="shared" si="6"/>
        <v>295938.125</v>
      </c>
      <c r="S9" s="4"/>
      <c r="T9" s="4"/>
      <c r="U9" s="4"/>
      <c r="V9" s="4"/>
      <c r="W9" s="4"/>
      <c r="X9" s="4"/>
      <c r="Y9" s="4"/>
      <c r="Z9" s="4"/>
    </row>
    <row r="10" spans="1:26" ht="28.5" customHeight="1">
      <c r="A10" s="4"/>
      <c r="B10" s="22">
        <v>4</v>
      </c>
      <c r="C10" s="11" t="s">
        <v>97</v>
      </c>
      <c r="D10" s="2" t="s">
        <v>26</v>
      </c>
      <c r="E10" s="2" t="s">
        <v>27</v>
      </c>
      <c r="F10" s="49">
        <v>238740</v>
      </c>
      <c r="G10" s="3" t="s">
        <v>28</v>
      </c>
      <c r="H10" s="52">
        <f t="shared" si="0"/>
        <v>253740</v>
      </c>
      <c r="I10" s="53">
        <f t="shared" si="1"/>
        <v>48210.6</v>
      </c>
      <c r="J10" s="53">
        <f t="shared" si="2"/>
        <v>301950.59999999998</v>
      </c>
      <c r="K10" s="3" t="s">
        <v>29</v>
      </c>
      <c r="L10" s="51">
        <v>248740</v>
      </c>
      <c r="M10" s="53">
        <f t="shared" si="3"/>
        <v>47260.6</v>
      </c>
      <c r="N10" s="53">
        <f t="shared" si="4"/>
        <v>296000.59999999998</v>
      </c>
      <c r="O10" s="3"/>
      <c r="P10" s="49">
        <v>238740</v>
      </c>
      <c r="Q10" s="53">
        <f t="shared" si="5"/>
        <v>45360.6</v>
      </c>
      <c r="R10" s="54">
        <f t="shared" si="6"/>
        <v>284100.59999999998</v>
      </c>
      <c r="S10" s="4"/>
      <c r="T10" s="4"/>
      <c r="U10" s="4"/>
      <c r="V10" s="4"/>
      <c r="W10" s="4"/>
      <c r="X10" s="4"/>
      <c r="Y10" s="4"/>
      <c r="Z10" s="4"/>
    </row>
    <row r="11" spans="1:26" ht="28.5" customHeight="1">
      <c r="B11" s="22">
        <v>5</v>
      </c>
      <c r="C11" s="11" t="s">
        <v>98</v>
      </c>
      <c r="D11" s="2" t="s">
        <v>30</v>
      </c>
      <c r="E11" s="2" t="s">
        <v>27</v>
      </c>
      <c r="F11" s="49">
        <v>234761</v>
      </c>
      <c r="G11" s="3" t="s">
        <v>15</v>
      </c>
      <c r="H11" s="52">
        <f t="shared" si="0"/>
        <v>249761</v>
      </c>
      <c r="I11" s="53">
        <f t="shared" si="1"/>
        <v>47454.590000000004</v>
      </c>
      <c r="J11" s="53">
        <f t="shared" si="2"/>
        <v>297215.59000000003</v>
      </c>
      <c r="K11" s="3" t="s">
        <v>16</v>
      </c>
      <c r="L11" s="51">
        <v>244761</v>
      </c>
      <c r="M11" s="53">
        <f t="shared" si="3"/>
        <v>46504.590000000004</v>
      </c>
      <c r="N11" s="53">
        <f t="shared" si="4"/>
        <v>291265.59000000003</v>
      </c>
      <c r="O11" s="3" t="s">
        <v>17</v>
      </c>
      <c r="P11" s="49">
        <v>234761</v>
      </c>
      <c r="Q11" s="53">
        <f t="shared" si="5"/>
        <v>44604.590000000004</v>
      </c>
      <c r="R11" s="54">
        <f t="shared" si="6"/>
        <v>279365.59000000003</v>
      </c>
    </row>
    <row r="12" spans="1:26" ht="28.5" customHeight="1">
      <c r="B12" s="22">
        <v>6</v>
      </c>
      <c r="C12" s="11" t="s">
        <v>99</v>
      </c>
      <c r="D12" s="2" t="s">
        <v>31</v>
      </c>
      <c r="E12" s="2" t="s">
        <v>27</v>
      </c>
      <c r="F12" s="49">
        <v>234761</v>
      </c>
      <c r="G12" s="3" t="s">
        <v>32</v>
      </c>
      <c r="H12" s="52">
        <f t="shared" si="0"/>
        <v>249761</v>
      </c>
      <c r="I12" s="53">
        <f t="shared" si="1"/>
        <v>47454.590000000004</v>
      </c>
      <c r="J12" s="53">
        <f t="shared" si="2"/>
        <v>297215.59000000003</v>
      </c>
      <c r="K12" s="3" t="s">
        <v>33</v>
      </c>
      <c r="L12" s="51">
        <v>244761</v>
      </c>
      <c r="M12" s="53">
        <f t="shared" si="3"/>
        <v>46504.590000000004</v>
      </c>
      <c r="N12" s="53">
        <f t="shared" si="4"/>
        <v>291265.59000000003</v>
      </c>
      <c r="O12" s="3" t="s">
        <v>34</v>
      </c>
      <c r="P12" s="49">
        <v>234761</v>
      </c>
      <c r="Q12" s="53">
        <f t="shared" si="5"/>
        <v>44604.590000000004</v>
      </c>
      <c r="R12" s="54">
        <f t="shared" si="6"/>
        <v>279365.59000000003</v>
      </c>
    </row>
    <row r="13" spans="1:26" ht="28.5" customHeight="1">
      <c r="B13" s="22">
        <v>7</v>
      </c>
      <c r="C13" s="11" t="s">
        <v>100</v>
      </c>
      <c r="D13" s="2" t="s">
        <v>35</v>
      </c>
      <c r="E13" s="2" t="s">
        <v>27</v>
      </c>
      <c r="F13" s="49">
        <v>239734.75</v>
      </c>
      <c r="G13" s="3" t="s">
        <v>32</v>
      </c>
      <c r="H13" s="52">
        <f t="shared" si="0"/>
        <v>254734.75</v>
      </c>
      <c r="I13" s="53">
        <f t="shared" si="1"/>
        <v>48399.602500000001</v>
      </c>
      <c r="J13" s="53">
        <f t="shared" si="2"/>
        <v>303134.35249999998</v>
      </c>
      <c r="K13" s="3" t="s">
        <v>33</v>
      </c>
      <c r="L13" s="51">
        <v>249734.75</v>
      </c>
      <c r="M13" s="53">
        <f t="shared" si="3"/>
        <v>47449.602500000001</v>
      </c>
      <c r="N13" s="53">
        <f t="shared" si="4"/>
        <v>297184.35249999998</v>
      </c>
      <c r="O13" s="3" t="s">
        <v>34</v>
      </c>
      <c r="P13" s="49">
        <v>239734.75</v>
      </c>
      <c r="Q13" s="53">
        <f t="shared" si="5"/>
        <v>45549.602500000001</v>
      </c>
      <c r="R13" s="54">
        <f t="shared" si="6"/>
        <v>285284.35249999998</v>
      </c>
    </row>
    <row r="14" spans="1:26" ht="28.5" customHeight="1">
      <c r="B14" s="22">
        <v>8</v>
      </c>
      <c r="C14" s="11" t="s">
        <v>101</v>
      </c>
      <c r="D14" s="2" t="s">
        <v>36</v>
      </c>
      <c r="E14" s="2" t="s">
        <v>14</v>
      </c>
      <c r="F14" s="49">
        <v>417795</v>
      </c>
      <c r="G14" s="3" t="s">
        <v>32</v>
      </c>
      <c r="H14" s="52">
        <f t="shared" si="0"/>
        <v>432795</v>
      </c>
      <c r="I14" s="53">
        <f t="shared" si="1"/>
        <v>82231.05</v>
      </c>
      <c r="J14" s="53">
        <f t="shared" si="2"/>
        <v>515026.05</v>
      </c>
      <c r="K14" s="3" t="s">
        <v>33</v>
      </c>
      <c r="L14" s="51">
        <v>427795</v>
      </c>
      <c r="M14" s="53">
        <f t="shared" si="3"/>
        <v>81281.05</v>
      </c>
      <c r="N14" s="53">
        <f t="shared" si="4"/>
        <v>509076.05</v>
      </c>
      <c r="O14" s="3" t="s">
        <v>34</v>
      </c>
      <c r="P14" s="49">
        <v>417795</v>
      </c>
      <c r="Q14" s="53">
        <f t="shared" si="5"/>
        <v>79381.05</v>
      </c>
      <c r="R14" s="54">
        <f t="shared" si="6"/>
        <v>497176.05</v>
      </c>
    </row>
    <row r="15" spans="1:26" ht="28.5" customHeight="1">
      <c r="B15" s="22">
        <v>9</v>
      </c>
      <c r="C15" s="11" t="s">
        <v>102</v>
      </c>
      <c r="D15" s="2" t="s">
        <v>37</v>
      </c>
      <c r="E15" s="2" t="s">
        <v>14</v>
      </c>
      <c r="F15" s="49">
        <v>248687.5</v>
      </c>
      <c r="G15" s="3" t="s">
        <v>32</v>
      </c>
      <c r="H15" s="52">
        <f t="shared" si="0"/>
        <v>263687.5</v>
      </c>
      <c r="I15" s="53">
        <f t="shared" si="1"/>
        <v>50100.625</v>
      </c>
      <c r="J15" s="53">
        <f t="shared" si="2"/>
        <v>313788.125</v>
      </c>
      <c r="K15" s="3" t="s">
        <v>33</v>
      </c>
      <c r="L15" s="51">
        <v>258687.5</v>
      </c>
      <c r="M15" s="53">
        <f t="shared" si="3"/>
        <v>49150.625</v>
      </c>
      <c r="N15" s="53">
        <f t="shared" si="4"/>
        <v>307838.125</v>
      </c>
      <c r="O15" s="3" t="s">
        <v>34</v>
      </c>
      <c r="P15" s="49">
        <v>248687.5</v>
      </c>
      <c r="Q15" s="53">
        <f t="shared" si="5"/>
        <v>47250.625</v>
      </c>
      <c r="R15" s="54">
        <f t="shared" si="6"/>
        <v>295938.125</v>
      </c>
    </row>
    <row r="16" spans="1:26" ht="28.5" customHeight="1">
      <c r="B16" s="22">
        <v>10</v>
      </c>
      <c r="C16" s="12" t="s">
        <v>78</v>
      </c>
      <c r="D16" s="2" t="s">
        <v>38</v>
      </c>
      <c r="E16" s="2" t="s">
        <v>14</v>
      </c>
      <c r="F16" s="49">
        <v>244708.5</v>
      </c>
      <c r="G16" s="3" t="s">
        <v>32</v>
      </c>
      <c r="H16" s="52">
        <f t="shared" si="0"/>
        <v>259708.5</v>
      </c>
      <c r="I16" s="53">
        <f t="shared" si="1"/>
        <v>49344.614999999998</v>
      </c>
      <c r="J16" s="53">
        <f t="shared" si="2"/>
        <v>309053.11499999999</v>
      </c>
      <c r="K16" s="3" t="s">
        <v>33</v>
      </c>
      <c r="L16" s="51">
        <v>254708.5</v>
      </c>
      <c r="M16" s="53">
        <f t="shared" si="3"/>
        <v>48394.614999999998</v>
      </c>
      <c r="N16" s="53">
        <f t="shared" si="4"/>
        <v>303103.11499999999</v>
      </c>
      <c r="O16" s="3" t="s">
        <v>34</v>
      </c>
      <c r="P16" s="49">
        <v>244708.5</v>
      </c>
      <c r="Q16" s="53">
        <f t="shared" si="5"/>
        <v>46494.614999999998</v>
      </c>
      <c r="R16" s="54">
        <f t="shared" si="6"/>
        <v>291203.11499999999</v>
      </c>
    </row>
    <row r="17" spans="1:26" ht="28.5" customHeight="1">
      <c r="B17" s="22">
        <v>11</v>
      </c>
      <c r="C17" s="12" t="s">
        <v>79</v>
      </c>
      <c r="D17" s="2" t="s">
        <v>39</v>
      </c>
      <c r="E17" s="2" t="s">
        <v>14</v>
      </c>
      <c r="F17" s="49">
        <v>49080.1</v>
      </c>
      <c r="G17" s="3" t="s">
        <v>40</v>
      </c>
      <c r="H17" s="52">
        <f t="shared" si="0"/>
        <v>64080.1</v>
      </c>
      <c r="I17" s="53">
        <f t="shared" si="1"/>
        <v>12175.218999999999</v>
      </c>
      <c r="J17" s="53">
        <f t="shared" si="2"/>
        <v>76255.319000000003</v>
      </c>
      <c r="K17" s="3" t="s">
        <v>41</v>
      </c>
      <c r="L17" s="51">
        <v>59080.1</v>
      </c>
      <c r="M17" s="53">
        <f t="shared" si="3"/>
        <v>11225.218999999999</v>
      </c>
      <c r="N17" s="53">
        <f t="shared" si="4"/>
        <v>70305.319000000003</v>
      </c>
      <c r="O17" s="3" t="s">
        <v>42</v>
      </c>
      <c r="P17" s="49">
        <v>49080.1</v>
      </c>
      <c r="Q17" s="53">
        <f t="shared" si="5"/>
        <v>9325.2189999999991</v>
      </c>
      <c r="R17" s="54">
        <f t="shared" si="6"/>
        <v>58405.318999999996</v>
      </c>
    </row>
    <row r="18" spans="1:26" ht="28.5" customHeight="1">
      <c r="B18" s="22">
        <v>12</v>
      </c>
      <c r="C18" s="12" t="s">
        <v>80</v>
      </c>
      <c r="D18" s="2" t="s">
        <v>43</v>
      </c>
      <c r="E18" s="2" t="s">
        <v>14</v>
      </c>
      <c r="F18" s="49">
        <v>115152.26000000001</v>
      </c>
      <c r="G18" s="3" t="s">
        <v>44</v>
      </c>
      <c r="H18" s="52">
        <f t="shared" si="0"/>
        <v>130152.26000000001</v>
      </c>
      <c r="I18" s="53">
        <f t="shared" si="1"/>
        <v>24728.929400000001</v>
      </c>
      <c r="J18" s="53">
        <f t="shared" si="2"/>
        <v>154881.1894</v>
      </c>
      <c r="K18" s="3" t="s">
        <v>45</v>
      </c>
      <c r="L18" s="51">
        <v>125152.26000000001</v>
      </c>
      <c r="M18" s="53">
        <f t="shared" si="3"/>
        <v>23778.929400000001</v>
      </c>
      <c r="N18" s="53">
        <f t="shared" si="4"/>
        <v>148931.1894</v>
      </c>
      <c r="O18" s="3" t="s">
        <v>16</v>
      </c>
      <c r="P18" s="49">
        <v>115152.26000000001</v>
      </c>
      <c r="Q18" s="53">
        <f t="shared" si="5"/>
        <v>21878.929400000001</v>
      </c>
      <c r="R18" s="54">
        <f t="shared" si="6"/>
        <v>137031.1894</v>
      </c>
    </row>
    <row r="19" spans="1:26" ht="28.5" customHeight="1">
      <c r="A19" s="4"/>
      <c r="B19" s="22">
        <v>13</v>
      </c>
      <c r="C19" s="11" t="s">
        <v>103</v>
      </c>
      <c r="D19" s="2" t="s">
        <v>26</v>
      </c>
      <c r="E19" s="2" t="s">
        <v>27</v>
      </c>
      <c r="F19" s="49">
        <v>124646.5</v>
      </c>
      <c r="G19" s="3" t="s">
        <v>46</v>
      </c>
      <c r="H19" s="52">
        <f t="shared" si="0"/>
        <v>139646.5</v>
      </c>
      <c r="I19" s="53">
        <f t="shared" si="1"/>
        <v>26532.834999999999</v>
      </c>
      <c r="J19" s="53">
        <f t="shared" si="2"/>
        <v>166179.33499999999</v>
      </c>
      <c r="K19" s="3" t="s">
        <v>47</v>
      </c>
      <c r="L19" s="51">
        <v>134646.5</v>
      </c>
      <c r="M19" s="53">
        <f t="shared" si="3"/>
        <v>25582.834999999999</v>
      </c>
      <c r="N19" s="53">
        <f t="shared" si="4"/>
        <v>160229.33499999999</v>
      </c>
      <c r="O19" s="3" t="s">
        <v>48</v>
      </c>
      <c r="P19" s="49">
        <v>124646.5</v>
      </c>
      <c r="Q19" s="53">
        <f t="shared" si="5"/>
        <v>23682.834999999999</v>
      </c>
      <c r="R19" s="54">
        <f t="shared" si="6"/>
        <v>148329.33499999999</v>
      </c>
      <c r="S19" s="4"/>
      <c r="T19" s="4"/>
      <c r="U19" s="4"/>
      <c r="V19" s="4"/>
      <c r="W19" s="4"/>
      <c r="X19" s="4"/>
      <c r="Y19" s="4"/>
      <c r="Z19" s="4"/>
    </row>
    <row r="20" spans="1:26" ht="28.5" customHeight="1">
      <c r="B20" s="22">
        <v>14</v>
      </c>
      <c r="C20" s="12" t="s">
        <v>81</v>
      </c>
      <c r="D20" s="2" t="s">
        <v>30</v>
      </c>
      <c r="E20" s="2" t="s">
        <v>27</v>
      </c>
      <c r="F20" s="49">
        <v>113989.7</v>
      </c>
      <c r="G20" s="3" t="s">
        <v>49</v>
      </c>
      <c r="H20" s="52">
        <f t="shared" si="0"/>
        <v>128989.7</v>
      </c>
      <c r="I20" s="53">
        <f t="shared" si="1"/>
        <v>24508.043000000001</v>
      </c>
      <c r="J20" s="53">
        <f t="shared" si="2"/>
        <v>153497.74299999999</v>
      </c>
      <c r="K20" s="3" t="s">
        <v>50</v>
      </c>
      <c r="L20" s="51">
        <v>123989.7</v>
      </c>
      <c r="M20" s="53">
        <f t="shared" si="3"/>
        <v>23558.043000000001</v>
      </c>
      <c r="N20" s="53">
        <f t="shared" si="4"/>
        <v>147547.74299999999</v>
      </c>
      <c r="O20" s="3" t="s">
        <v>45</v>
      </c>
      <c r="P20" s="49">
        <v>113989.7</v>
      </c>
      <c r="Q20" s="53">
        <f t="shared" si="5"/>
        <v>21658.043000000001</v>
      </c>
      <c r="R20" s="54">
        <f t="shared" si="6"/>
        <v>135647.74299999999</v>
      </c>
    </row>
    <row r="21" spans="1:26" ht="28.5" customHeight="1">
      <c r="B21" s="22">
        <v>15</v>
      </c>
      <c r="C21" s="12" t="s">
        <v>82</v>
      </c>
      <c r="D21" s="2" t="s">
        <v>51</v>
      </c>
      <c r="E21" s="2" t="s">
        <v>14</v>
      </c>
      <c r="F21" s="49">
        <v>90911.5</v>
      </c>
      <c r="G21" s="3" t="s">
        <v>52</v>
      </c>
      <c r="H21" s="52">
        <f t="shared" si="0"/>
        <v>105911.5</v>
      </c>
      <c r="I21" s="53">
        <f t="shared" si="1"/>
        <v>20123.185000000001</v>
      </c>
      <c r="J21" s="53">
        <f t="shared" si="2"/>
        <v>126034.685</v>
      </c>
      <c r="K21" s="3" t="s">
        <v>47</v>
      </c>
      <c r="L21" s="51">
        <v>100911.5</v>
      </c>
      <c r="M21" s="53">
        <f t="shared" si="3"/>
        <v>19173.185000000001</v>
      </c>
      <c r="N21" s="53">
        <f t="shared" si="4"/>
        <v>120084.685</v>
      </c>
      <c r="O21" s="3" t="s">
        <v>53</v>
      </c>
      <c r="P21" s="49">
        <v>90911.5</v>
      </c>
      <c r="Q21" s="53">
        <f t="shared" si="5"/>
        <v>17273.185000000001</v>
      </c>
      <c r="R21" s="54">
        <f t="shared" si="6"/>
        <v>108184.685</v>
      </c>
    </row>
    <row r="22" spans="1:26" ht="28.5" customHeight="1">
      <c r="B22" s="22">
        <v>16</v>
      </c>
      <c r="C22" s="12" t="s">
        <v>83</v>
      </c>
      <c r="D22" s="2" t="s">
        <v>54</v>
      </c>
      <c r="E22" s="2" t="s">
        <v>14</v>
      </c>
      <c r="F22" s="49">
        <v>246179</v>
      </c>
      <c r="G22" s="3" t="s">
        <v>19</v>
      </c>
      <c r="H22" s="52">
        <f t="shared" si="0"/>
        <v>261179</v>
      </c>
      <c r="I22" s="53">
        <f t="shared" si="1"/>
        <v>49624.01</v>
      </c>
      <c r="J22" s="53">
        <f t="shared" si="2"/>
        <v>310803.01</v>
      </c>
      <c r="K22" s="3" t="s">
        <v>20</v>
      </c>
      <c r="L22" s="51">
        <v>256179</v>
      </c>
      <c r="M22" s="53">
        <f t="shared" si="3"/>
        <v>48674.01</v>
      </c>
      <c r="N22" s="53">
        <f t="shared" si="4"/>
        <v>304853.01</v>
      </c>
      <c r="O22" s="3" t="s">
        <v>21</v>
      </c>
      <c r="P22" s="49">
        <v>246179</v>
      </c>
      <c r="Q22" s="53">
        <f t="shared" si="5"/>
        <v>46774.01</v>
      </c>
      <c r="R22" s="54">
        <f t="shared" si="6"/>
        <v>292953.01</v>
      </c>
    </row>
    <row r="23" spans="1:26" ht="28.5" customHeight="1">
      <c r="B23" s="22">
        <v>17</v>
      </c>
      <c r="C23" s="12" t="s">
        <v>84</v>
      </c>
      <c r="D23" s="2" t="s">
        <v>55</v>
      </c>
      <c r="E23" s="2" t="s">
        <v>14</v>
      </c>
      <c r="F23" s="49">
        <v>151669.1</v>
      </c>
      <c r="G23" s="3" t="s">
        <v>44</v>
      </c>
      <c r="H23" s="52">
        <f t="shared" si="0"/>
        <v>166669.1</v>
      </c>
      <c r="I23" s="53">
        <f t="shared" si="1"/>
        <v>31667.129000000001</v>
      </c>
      <c r="J23" s="53">
        <f t="shared" si="2"/>
        <v>198336.22899999999</v>
      </c>
      <c r="K23" s="3" t="s">
        <v>45</v>
      </c>
      <c r="L23" s="51">
        <v>161669.1</v>
      </c>
      <c r="M23" s="53">
        <f t="shared" si="3"/>
        <v>30717.129000000001</v>
      </c>
      <c r="N23" s="53">
        <f t="shared" si="4"/>
        <v>192386.22899999999</v>
      </c>
      <c r="O23" s="3" t="s">
        <v>16</v>
      </c>
      <c r="P23" s="49">
        <v>151669.1</v>
      </c>
      <c r="Q23" s="53">
        <f t="shared" si="5"/>
        <v>28817.129000000001</v>
      </c>
      <c r="R23" s="54">
        <f t="shared" si="6"/>
        <v>180486.22899999999</v>
      </c>
    </row>
    <row r="24" spans="1:26" ht="28.5" customHeight="1">
      <c r="B24" s="22">
        <v>18</v>
      </c>
      <c r="C24" s="12" t="s">
        <v>85</v>
      </c>
      <c r="D24" s="2" t="s">
        <v>56</v>
      </c>
      <c r="E24" s="2" t="s">
        <v>27</v>
      </c>
      <c r="F24" s="49">
        <v>151669.1</v>
      </c>
      <c r="G24" s="3" t="s">
        <v>57</v>
      </c>
      <c r="H24" s="52">
        <f t="shared" si="0"/>
        <v>166669.1</v>
      </c>
      <c r="I24" s="53">
        <f t="shared" si="1"/>
        <v>31667.129000000001</v>
      </c>
      <c r="J24" s="53">
        <f t="shared" si="2"/>
        <v>198336.22899999999</v>
      </c>
      <c r="K24" s="3" t="s">
        <v>58</v>
      </c>
      <c r="L24" s="51">
        <v>161669.1</v>
      </c>
      <c r="M24" s="53">
        <f t="shared" si="3"/>
        <v>30717.129000000001</v>
      </c>
      <c r="N24" s="53">
        <f t="shared" si="4"/>
        <v>192386.22899999999</v>
      </c>
      <c r="O24" s="3" t="s">
        <v>59</v>
      </c>
      <c r="P24" s="49">
        <v>151669.1</v>
      </c>
      <c r="Q24" s="53">
        <f t="shared" si="5"/>
        <v>28817.129000000001</v>
      </c>
      <c r="R24" s="54">
        <f t="shared" si="6"/>
        <v>180486.22899999999</v>
      </c>
    </row>
    <row r="25" spans="1:26" ht="28.5" customHeight="1">
      <c r="B25" s="22">
        <v>19</v>
      </c>
      <c r="C25" s="12" t="s">
        <v>86</v>
      </c>
      <c r="D25" s="2" t="s">
        <v>60</v>
      </c>
      <c r="E25" s="2" t="s">
        <v>14</v>
      </c>
      <c r="F25" s="49">
        <v>184072</v>
      </c>
      <c r="G25" s="3" t="s">
        <v>44</v>
      </c>
      <c r="H25" s="52">
        <f t="shared" si="0"/>
        <v>199072</v>
      </c>
      <c r="I25" s="53">
        <f t="shared" si="1"/>
        <v>37823.68</v>
      </c>
      <c r="J25" s="53">
        <f t="shared" si="2"/>
        <v>236895.68</v>
      </c>
      <c r="K25" s="3" t="s">
        <v>45</v>
      </c>
      <c r="L25" s="51">
        <v>194072</v>
      </c>
      <c r="M25" s="53">
        <f t="shared" si="3"/>
        <v>36873.68</v>
      </c>
      <c r="N25" s="53">
        <f t="shared" si="4"/>
        <v>230945.68</v>
      </c>
      <c r="O25" s="3" t="s">
        <v>16</v>
      </c>
      <c r="P25" s="49">
        <v>184072</v>
      </c>
      <c r="Q25" s="53">
        <f t="shared" si="5"/>
        <v>34973.68</v>
      </c>
      <c r="R25" s="54">
        <f t="shared" si="6"/>
        <v>219045.68</v>
      </c>
    </row>
    <row r="26" spans="1:26" ht="28.5" customHeight="1">
      <c r="B26" s="22">
        <v>20</v>
      </c>
      <c r="C26" s="12" t="s">
        <v>87</v>
      </c>
      <c r="D26" s="2" t="s">
        <v>61</v>
      </c>
      <c r="E26" s="2" t="s">
        <v>14</v>
      </c>
      <c r="F26" s="49">
        <v>155700</v>
      </c>
      <c r="G26" s="3" t="s">
        <v>44</v>
      </c>
      <c r="H26" s="52">
        <f t="shared" si="0"/>
        <v>170700</v>
      </c>
      <c r="I26" s="53">
        <f t="shared" si="1"/>
        <v>32433</v>
      </c>
      <c r="J26" s="53">
        <f t="shared" si="2"/>
        <v>203133</v>
      </c>
      <c r="K26" s="3" t="s">
        <v>45</v>
      </c>
      <c r="L26" s="51">
        <v>165700</v>
      </c>
      <c r="M26" s="53">
        <f t="shared" si="3"/>
        <v>31483</v>
      </c>
      <c r="N26" s="53">
        <f t="shared" si="4"/>
        <v>197183</v>
      </c>
      <c r="O26" s="3" t="s">
        <v>16</v>
      </c>
      <c r="P26" s="49">
        <v>155700</v>
      </c>
      <c r="Q26" s="53">
        <f t="shared" si="5"/>
        <v>29583</v>
      </c>
      <c r="R26" s="54">
        <f t="shared" si="6"/>
        <v>185283</v>
      </c>
    </row>
    <row r="27" spans="1:26" ht="28.5" customHeight="1">
      <c r="A27" s="5"/>
      <c r="B27" s="22">
        <v>21</v>
      </c>
      <c r="C27" s="12" t="s">
        <v>88</v>
      </c>
      <c r="D27" s="2" t="s">
        <v>62</v>
      </c>
      <c r="E27" s="2" t="s">
        <v>14</v>
      </c>
      <c r="F27" s="49">
        <v>164350</v>
      </c>
      <c r="G27" s="6">
        <v>45931</v>
      </c>
      <c r="H27" s="52">
        <f t="shared" si="0"/>
        <v>179350</v>
      </c>
      <c r="I27" s="53">
        <f t="shared" si="1"/>
        <v>34076.5</v>
      </c>
      <c r="J27" s="53">
        <f t="shared" si="2"/>
        <v>213426.5</v>
      </c>
      <c r="K27" s="7" t="s">
        <v>63</v>
      </c>
      <c r="L27" s="51">
        <v>174350</v>
      </c>
      <c r="M27" s="53">
        <f t="shared" si="3"/>
        <v>33126.5</v>
      </c>
      <c r="N27" s="53">
        <f t="shared" si="4"/>
        <v>207476.5</v>
      </c>
      <c r="O27" s="7" t="s">
        <v>64</v>
      </c>
      <c r="P27" s="49">
        <v>164350</v>
      </c>
      <c r="Q27" s="53">
        <f t="shared" si="5"/>
        <v>31226.5</v>
      </c>
      <c r="R27" s="54">
        <f t="shared" si="6"/>
        <v>195576.5</v>
      </c>
      <c r="S27" s="5"/>
      <c r="T27" s="5"/>
      <c r="U27" s="5"/>
      <c r="V27" s="5"/>
      <c r="W27" s="5"/>
      <c r="X27" s="5"/>
      <c r="Y27" s="5"/>
      <c r="Z27" s="5"/>
    </row>
    <row r="28" spans="1:26" ht="28.5" customHeight="1">
      <c r="B28" s="22">
        <v>22</v>
      </c>
      <c r="C28" s="12" t="s">
        <v>89</v>
      </c>
      <c r="D28" s="2" t="s">
        <v>65</v>
      </c>
      <c r="E28" s="2" t="s">
        <v>14</v>
      </c>
      <c r="F28" s="49">
        <v>25950</v>
      </c>
      <c r="G28" s="3" t="s">
        <v>66</v>
      </c>
      <c r="H28" s="52">
        <f t="shared" si="0"/>
        <v>40950</v>
      </c>
      <c r="I28" s="53">
        <f t="shared" si="1"/>
        <v>7780.5</v>
      </c>
      <c r="J28" s="53">
        <f t="shared" si="2"/>
        <v>48730.5</v>
      </c>
      <c r="K28" s="3" t="s">
        <v>67</v>
      </c>
      <c r="L28" s="51">
        <v>35950</v>
      </c>
      <c r="M28" s="53">
        <f t="shared" si="3"/>
        <v>6830.5</v>
      </c>
      <c r="N28" s="53">
        <f t="shared" si="4"/>
        <v>42780.5</v>
      </c>
      <c r="O28" s="3" t="s">
        <v>42</v>
      </c>
      <c r="P28" s="49">
        <v>25950</v>
      </c>
      <c r="Q28" s="53">
        <f t="shared" si="5"/>
        <v>4930.5</v>
      </c>
      <c r="R28" s="54">
        <f t="shared" si="6"/>
        <v>30880.5</v>
      </c>
    </row>
    <row r="29" spans="1:26" ht="28.5" customHeight="1">
      <c r="A29" s="9"/>
      <c r="B29" s="22">
        <v>23</v>
      </c>
      <c r="C29" s="12" t="s">
        <v>90</v>
      </c>
      <c r="D29" s="2" t="s">
        <v>68</v>
      </c>
      <c r="E29" s="2" t="s">
        <v>14</v>
      </c>
      <c r="F29" s="49">
        <v>93420</v>
      </c>
      <c r="G29" s="3" t="s">
        <v>19</v>
      </c>
      <c r="H29" s="52">
        <f t="shared" si="0"/>
        <v>108420</v>
      </c>
      <c r="I29" s="53">
        <f t="shared" si="1"/>
        <v>20599.8</v>
      </c>
      <c r="J29" s="53">
        <f t="shared" si="2"/>
        <v>129019.8</v>
      </c>
      <c r="K29" s="3" t="s">
        <v>20</v>
      </c>
      <c r="L29" s="51">
        <v>103420</v>
      </c>
      <c r="M29" s="53">
        <f t="shared" si="3"/>
        <v>19649.8</v>
      </c>
      <c r="N29" s="53">
        <f t="shared" si="4"/>
        <v>123069.8</v>
      </c>
      <c r="O29" s="3" t="s">
        <v>21</v>
      </c>
      <c r="P29" s="49">
        <v>93420</v>
      </c>
      <c r="Q29" s="53">
        <f t="shared" si="5"/>
        <v>17749.8</v>
      </c>
      <c r="R29" s="54">
        <f t="shared" si="6"/>
        <v>111169.8</v>
      </c>
      <c r="S29" s="9"/>
      <c r="T29" s="9"/>
    </row>
    <row r="30" spans="1:26" ht="28.5" customHeight="1">
      <c r="B30" s="23">
        <v>24</v>
      </c>
      <c r="C30" s="24" t="s">
        <v>91</v>
      </c>
      <c r="D30" s="25" t="s">
        <v>69</v>
      </c>
      <c r="E30" s="25" t="s">
        <v>14</v>
      </c>
      <c r="F30" s="50">
        <v>60550</v>
      </c>
      <c r="G30" s="26" t="s">
        <v>23</v>
      </c>
      <c r="H30" s="52">
        <f t="shared" si="0"/>
        <v>75550</v>
      </c>
      <c r="I30" s="53">
        <f t="shared" si="1"/>
        <v>14354.5</v>
      </c>
      <c r="J30" s="53">
        <f t="shared" si="2"/>
        <v>89904.5</v>
      </c>
      <c r="K30" s="26" t="s">
        <v>24</v>
      </c>
      <c r="L30" s="51">
        <v>70550</v>
      </c>
      <c r="M30" s="53">
        <f t="shared" si="3"/>
        <v>13404.5</v>
      </c>
      <c r="N30" s="53">
        <f t="shared" si="4"/>
        <v>83954.5</v>
      </c>
      <c r="O30" s="26" t="s">
        <v>25</v>
      </c>
      <c r="P30" s="50">
        <v>60550</v>
      </c>
      <c r="Q30" s="53">
        <f t="shared" si="5"/>
        <v>11504.5</v>
      </c>
      <c r="R30" s="54">
        <f t="shared" si="6"/>
        <v>72054.5</v>
      </c>
    </row>
    <row r="31" spans="1:26" ht="16.5" customHeight="1">
      <c r="B31" s="28" t="s">
        <v>104</v>
      </c>
      <c r="C31" s="29"/>
      <c r="D31" s="29"/>
      <c r="E31" s="29"/>
      <c r="F31" s="29"/>
      <c r="G31" s="29"/>
      <c r="H31" s="29"/>
      <c r="I31" s="29"/>
      <c r="J31" s="29"/>
      <c r="K31" s="29"/>
      <c r="L31" s="29"/>
      <c r="M31" s="29"/>
      <c r="N31" s="29"/>
      <c r="O31" s="29"/>
      <c r="P31" s="29"/>
      <c r="Q31" s="29"/>
      <c r="R31" s="30"/>
    </row>
    <row r="32" spans="1:26" ht="33.65" customHeight="1">
      <c r="B32" s="31" t="s">
        <v>70</v>
      </c>
      <c r="C32" s="31"/>
      <c r="D32" s="31"/>
      <c r="E32" s="31"/>
      <c r="F32" s="31"/>
      <c r="G32" s="31"/>
      <c r="H32" s="31"/>
      <c r="I32" s="31"/>
      <c r="J32" s="31"/>
      <c r="K32" s="31"/>
      <c r="L32" s="31"/>
      <c r="M32" s="31"/>
      <c r="N32" s="31"/>
      <c r="O32" s="31"/>
      <c r="P32" s="31"/>
      <c r="Q32" s="31"/>
      <c r="R32" s="31"/>
    </row>
    <row r="33" spans="2:18" ht="33.65" customHeight="1">
      <c r="B33" s="31" t="s">
        <v>71</v>
      </c>
      <c r="C33" s="31"/>
      <c r="D33" s="31"/>
      <c r="E33" s="31"/>
      <c r="F33" s="31"/>
      <c r="G33" s="31"/>
      <c r="H33" s="31"/>
      <c r="I33" s="31"/>
      <c r="J33" s="31"/>
      <c r="K33" s="31"/>
      <c r="L33" s="31"/>
      <c r="M33" s="31"/>
      <c r="N33" s="31"/>
      <c r="O33" s="31"/>
      <c r="P33" s="31"/>
      <c r="Q33" s="31"/>
      <c r="R33" s="31"/>
    </row>
    <row r="34" spans="2:18" ht="33.65" customHeight="1">
      <c r="B34" s="31" t="s">
        <v>72</v>
      </c>
      <c r="C34" s="31"/>
      <c r="D34" s="31"/>
      <c r="E34" s="31"/>
      <c r="F34" s="31"/>
      <c r="G34" s="31"/>
      <c r="H34" s="31"/>
      <c r="I34" s="31"/>
      <c r="J34" s="31"/>
      <c r="K34" s="31"/>
      <c r="L34" s="31"/>
      <c r="M34" s="31"/>
      <c r="N34" s="31"/>
      <c r="O34" s="31"/>
      <c r="P34" s="31"/>
      <c r="Q34" s="31"/>
      <c r="R34" s="31"/>
    </row>
    <row r="35" spans="2:18" ht="33.65" customHeight="1">
      <c r="B35" s="27" t="s">
        <v>73</v>
      </c>
      <c r="C35" s="27"/>
      <c r="D35" s="27"/>
      <c r="E35" s="27"/>
      <c r="F35" s="27"/>
      <c r="G35" s="27"/>
      <c r="H35" s="27"/>
      <c r="I35" s="27"/>
      <c r="J35" s="27"/>
      <c r="K35" s="27"/>
      <c r="L35" s="27"/>
      <c r="M35" s="27"/>
      <c r="N35" s="27"/>
      <c r="O35" s="27"/>
      <c r="P35" s="27"/>
      <c r="Q35" s="27"/>
      <c r="R35" s="27"/>
    </row>
    <row r="36" spans="2:18" ht="33.65" customHeight="1">
      <c r="B36" s="27" t="s">
        <v>74</v>
      </c>
      <c r="C36" s="27"/>
      <c r="D36" s="27"/>
      <c r="E36" s="27"/>
      <c r="F36" s="27"/>
      <c r="G36" s="27"/>
      <c r="H36" s="27"/>
      <c r="I36" s="27"/>
      <c r="J36" s="27"/>
      <c r="K36" s="27"/>
      <c r="L36" s="27"/>
      <c r="M36" s="27"/>
      <c r="N36" s="27"/>
      <c r="O36" s="27"/>
      <c r="P36" s="27"/>
      <c r="Q36" s="27"/>
      <c r="R36" s="27"/>
    </row>
    <row r="37" spans="2:18" ht="33.65" customHeight="1">
      <c r="B37" s="27" t="s">
        <v>75</v>
      </c>
      <c r="C37" s="27"/>
      <c r="D37" s="27"/>
      <c r="E37" s="27"/>
      <c r="F37" s="27"/>
      <c r="G37" s="27"/>
      <c r="H37" s="27"/>
      <c r="I37" s="27"/>
      <c r="J37" s="27"/>
      <c r="K37" s="27"/>
      <c r="L37" s="27"/>
      <c r="M37" s="27"/>
      <c r="N37" s="27"/>
      <c r="O37" s="27"/>
      <c r="P37" s="27"/>
      <c r="Q37" s="27"/>
      <c r="R37" s="27"/>
    </row>
    <row r="38" spans="2:18" ht="33.65" customHeight="1">
      <c r="B38" s="27" t="s">
        <v>93</v>
      </c>
      <c r="C38" s="27"/>
      <c r="D38" s="27"/>
      <c r="E38" s="27"/>
      <c r="F38" s="27"/>
      <c r="G38" s="27"/>
      <c r="H38" s="27"/>
      <c r="I38" s="27"/>
      <c r="J38" s="27"/>
      <c r="K38" s="27"/>
      <c r="L38" s="27"/>
      <c r="M38" s="27"/>
      <c r="N38" s="27"/>
      <c r="O38" s="27"/>
      <c r="P38" s="27"/>
      <c r="Q38" s="27"/>
      <c r="R38" s="27"/>
    </row>
    <row r="39" spans="2:18" ht="14">
      <c r="C39" s="10"/>
    </row>
  </sheetData>
  <mergeCells count="18">
    <mergeCell ref="G5:J5"/>
    <mergeCell ref="K5:N5"/>
    <mergeCell ref="O5:R5"/>
    <mergeCell ref="A7:A8"/>
    <mergeCell ref="B1:R1"/>
    <mergeCell ref="B2:R2"/>
    <mergeCell ref="B3:C3"/>
    <mergeCell ref="E3:K3"/>
    <mergeCell ref="L3:N3"/>
    <mergeCell ref="O3:R3"/>
    <mergeCell ref="B37:R37"/>
    <mergeCell ref="B38:R38"/>
    <mergeCell ref="B31:R31"/>
    <mergeCell ref="B32:R32"/>
    <mergeCell ref="B33:R33"/>
    <mergeCell ref="B34:R34"/>
    <mergeCell ref="B35:R35"/>
    <mergeCell ref="B36:R36"/>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Evento Cotización Imagen 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Sgiraldo</dc:creator>
  <cp:lastModifiedBy>CRISTHIAN BELTRAN</cp:lastModifiedBy>
  <dcterms:created xsi:type="dcterms:W3CDTF">2024-03-07T17:24:03Z</dcterms:created>
  <dcterms:modified xsi:type="dcterms:W3CDTF">2025-04-21T15:45:08Z</dcterms:modified>
</cp:coreProperties>
</file>